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2024-25-26'!$A$8:$I$62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2024-25-26'!$A$1:$I$62</definedName>
  </definedNames>
  <calcPr calcId="125725"/>
</workbook>
</file>

<file path=xl/calcChain.xml><?xml version="1.0" encoding="utf-8"?>
<calcChain xmlns="http://schemas.openxmlformats.org/spreadsheetml/2006/main">
  <c r="G47" i="2"/>
  <c r="G42"/>
  <c r="G39"/>
  <c r="G28"/>
  <c r="I12"/>
  <c r="H12"/>
  <c r="G12"/>
  <c r="G38"/>
  <c r="G59"/>
  <c r="G43"/>
  <c r="G26"/>
  <c r="H42"/>
  <c r="G11" l="1"/>
  <c r="H11" l="1"/>
  <c r="I11"/>
</calcChain>
</file>

<file path=xl/sharedStrings.xml><?xml version="1.0" encoding="utf-8"?>
<sst xmlns="http://schemas.openxmlformats.org/spreadsheetml/2006/main" count="263" uniqueCount="134">
  <si>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</si>
  <si>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</si>
  <si>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</si>
  <si>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</si>
  <si>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</si>
  <si>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</si>
  <si>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</si>
  <si>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</si>
  <si>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</si>
  <si>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</si>
  <si>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</si>
  <si>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</si>
  <si>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</si>
  <si>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</si>
  <si>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</si>
  <si>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</si>
  <si>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</si>
  <si>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</si>
  <si>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</si>
  <si>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</si>
  <si>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</si>
  <si>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</si>
  <si>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</si>
  <si>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</si>
  <si>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</si>
  <si>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</si>
  <si>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</si>
  <si>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</si>
  <si>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</si>
  <si>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</si>
  <si>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</si>
  <si>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</si>
  <si>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</si>
  <si>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</si>
  <si>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</si>
  <si>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</si>
  <si>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</si>
  <si>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</si>
  <si>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</si>
  <si>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</si>
  <si>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</si>
  <si>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</si>
  <si>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</si>
  <si>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</si>
  <si>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</si>
  <si>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</si>
  <si>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</si>
  <si>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</si>
  <si>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</si>
  <si>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</si>
  <si>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</si>
  <si>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</si>
  <si>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</si>
  <si>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</si>
  <si>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</si>
  <si>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</si>
  <si>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</si>
  <si>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</si>
  <si>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</si>
  <si>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</si>
  <si>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</si>
  <si>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</si>
  <si>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</si>
  <si>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</si>
  <si>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</si>
  <si>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</si>
  <si>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</si>
  <si>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</si>
  <si>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</si>
  <si>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</si>
  <si>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</si>
  <si>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</si>
  <si>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</si>
  <si>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</si>
  <si>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</si>
  <si>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</si>
  <si>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</si>
  <si>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</si>
  <si>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</si>
  <si>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</si>
  <si>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</si>
  <si>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</si>
  <si>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</si>
  <si>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</si>
  <si>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</si>
  <si>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</si>
  <si>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</si>
  <si>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</si>
  <si>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</si>
  <si>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</si>
  <si>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</si>
  <si>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</si>
  <si>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</si>
  <si>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</si>
  <si>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</si>
  <si>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</si>
  <si>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</si>
  <si>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</si>
  <si>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</si>
  <si>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</si>
  <si>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</si>
  <si>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</si>
  <si>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</si>
  <si>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</si>
  <si>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</si>
  <si>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</si>
  <si>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</si>
  <si>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</si>
  <si>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</si>
  <si>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</si>
  <si>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</si>
  <si>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</si>
  <si>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</si>
  <si>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</si>
  <si>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</si>
  <si>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</si>
  <si>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</si>
  <si>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</si>
  <si>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</si>
  <si>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</si>
  <si>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</si>
  <si>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</si>
  <si>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</si>
  <si>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</si>
  <si>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</si>
  <si>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</si>
  <si>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</si>
  <si>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</si>
  <si>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85,4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</si>
  <si>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</si>
  <si>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</si>
  <si>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</si>
  <si>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</si>
  <si>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 от 21.06.2024г. № 78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</si>
</sst>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2"/>
  <sheetViews>
    <sheetView tabSelected="1" view="pageBreakPreview" zoomScale="75" zoomScaleSheetLayoutView="75" workbookViewId="0">
      <selection activeCell="H8" sqref="H8:H9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9"/>
      <c r="E1" s="79"/>
      <c r="F1" s="79"/>
      <c r="G1" s="79"/>
      <c r="H1" s="79"/>
      <c r="I1" s="79"/>
    </row>
    <row r="2" spans="1:32" ht="2.25" customHeight="1">
      <c r="A2" s="76"/>
      <c r="B2" s="76"/>
      <c r="C2" s="76"/>
      <c r="D2" s="76"/>
      <c r="E2" s="76"/>
      <c r="F2" s="76"/>
      <c r="G2" s="76"/>
      <c r="H2" s="76"/>
      <c r="I2" s="76"/>
    </row>
    <row r="3" spans="1:32" ht="9.75" customHeight="1">
      <c r="A3" s="27"/>
      <c r="B3" s="79"/>
      <c r="C3" s="81"/>
      <c r="D3" s="81"/>
      <c r="E3" s="81"/>
      <c r="F3" s="81"/>
      <c r="G3" s="81"/>
      <c r="H3" s="81"/>
      <c r="I3" s="1"/>
      <c r="V3" s="4"/>
      <c r="W3" s="1"/>
    </row>
    <row r="4" spans="1:32" s="49" customFormat="1" ht="80.25" customHeight="1">
      <c r="A4" s="67"/>
      <c r="B4" s="10"/>
      <c r="C4" s="10"/>
      <c r="D4" s="79" t="s">
        <v>133</v>
      </c>
      <c r="E4" s="79"/>
      <c r="F4" s="79"/>
      <c r="G4" s="79"/>
      <c r="H4" s="79"/>
      <c r="I4" s="79"/>
      <c r="W4" s="50"/>
    </row>
    <row r="5" spans="1:32" ht="51.75" customHeight="1">
      <c r="A5" s="42"/>
      <c r="B5" s="10"/>
      <c r="C5" s="10"/>
      <c r="D5" s="79" t="s">
        <v>110</v>
      </c>
      <c r="E5" s="79"/>
      <c r="F5" s="79"/>
      <c r="G5" s="79"/>
      <c r="H5" s="79"/>
      <c r="I5" s="79"/>
    </row>
    <row r="6" spans="1:32" ht="39.75" customHeight="1">
      <c r="A6" s="76" t="s">
        <v>100</v>
      </c>
      <c r="B6" s="76"/>
      <c r="C6" s="76"/>
      <c r="D6" s="76"/>
      <c r="E6" s="76"/>
      <c r="F6" s="76"/>
      <c r="G6" s="76"/>
      <c r="H6" s="76"/>
      <c r="I6" s="76"/>
    </row>
    <row r="7" spans="1:32" ht="16.5" customHeight="1">
      <c r="A7" s="2"/>
      <c r="B7" s="2"/>
      <c r="C7" s="8"/>
      <c r="D7" s="8"/>
      <c r="E7" s="77" t="s">
        <v>0</v>
      </c>
      <c r="F7" s="77"/>
      <c r="G7" s="77"/>
      <c r="H7" s="77"/>
      <c r="I7" s="77"/>
    </row>
    <row r="8" spans="1:32" ht="15.75" customHeight="1">
      <c r="A8" s="78" t="s">
        <v>1</v>
      </c>
      <c r="B8" s="74" t="s">
        <v>32</v>
      </c>
      <c r="C8" s="80" t="s">
        <v>19</v>
      </c>
      <c r="D8" s="80" t="s">
        <v>2</v>
      </c>
      <c r="E8" s="80" t="s">
        <v>3</v>
      </c>
      <c r="F8" s="84" t="s">
        <v>4</v>
      </c>
      <c r="G8" s="82" t="s">
        <v>93</v>
      </c>
      <c r="H8" s="82" t="s">
        <v>99</v>
      </c>
      <c r="I8" s="82" t="s">
        <v>101</v>
      </c>
    </row>
    <row r="9" spans="1:32" ht="24.75" customHeight="1">
      <c r="A9" s="78"/>
      <c r="B9" s="75"/>
      <c r="C9" s="80"/>
      <c r="D9" s="80"/>
      <c r="E9" s="80"/>
      <c r="F9" s="84"/>
      <c r="G9" s="83"/>
      <c r="H9" s="83"/>
      <c r="I9" s="83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28962.20464</v>
      </c>
      <c r="H11" s="13">
        <f>H12</f>
        <v>15044.199999999995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</f>
        <v>28962.20464</v>
      </c>
      <c r="H12" s="15">
        <f>H13+H14+H15+H16+H17+H18+H19+H20+H21+H22+H23+H24+H25+H26+H27+H28+H29+H30+H31+H32+H33+H34+H35+H36+H37+H38+H39+H40+H41+H42+H43+H44+H45+H46+H47+H48+H49+H50+H51+H52+H53+H54+H55+H56+H57+H58+H59+H60+H61+H62</f>
        <v>15044.199999999995</v>
      </c>
      <c r="I12" s="15">
        <f>I13+I14+I15+I16+I17+I18+I19+I20+I21+I22+I23+I24+I25+I26+I27+I28+I29+I30+I31+I32+I33+I34+I35+I36+I37+I38+I39+I40+I41+I42+I43+I44+I45+I46+I47+I48+I49+I50+I51+I52+I53+I54+I55+I56+I57+I58+I59+I60+I61+I62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68"/>
      <c r="Z13" s="71"/>
      <c r="AA13" s="71"/>
      <c r="AB13" s="71"/>
      <c r="AC13" s="71"/>
      <c r="AD13" s="71"/>
      <c r="AE13" s="71"/>
      <c r="AF13" s="71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6">
        <v>5182.5</v>
      </c>
      <c r="H16" s="46">
        <v>4738.6000000000004</v>
      </c>
      <c r="I16" s="46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7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8"/>
      <c r="Z23" s="71"/>
      <c r="AA23" s="71"/>
      <c r="AB23" s="71"/>
      <c r="AC23" s="71"/>
      <c r="AD23" s="71"/>
      <c r="AE23" s="71"/>
    </row>
    <row r="24" spans="1:115" s="3" customFormat="1" ht="111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72"/>
      <c r="Z25" s="73"/>
      <c r="AA25" s="73"/>
      <c r="AB25" s="73"/>
      <c r="AC25" s="73"/>
      <c r="AD25" s="73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f>467.4-17.9</f>
        <v>449.5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85"/>
      <c r="AA27" s="86"/>
      <c r="AB27" s="86"/>
      <c r="AC27" s="86"/>
      <c r="AD27" s="86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f>15.9-3.3</f>
        <v>12.600000000000001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8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2" customFormat="1" ht="63">
      <c r="A32" s="36" t="s">
        <v>117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116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83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11</v>
      </c>
      <c r="G34" s="23">
        <v>346.8</v>
      </c>
      <c r="H34" s="23">
        <v>361.9</v>
      </c>
      <c r="I34" s="23">
        <v>376.4</v>
      </c>
      <c r="W34" s="5"/>
      <c r="Z34" s="68"/>
      <c r="AA34" s="71"/>
      <c r="AB34" s="71"/>
      <c r="AC34" s="71"/>
      <c r="AD34" s="71"/>
      <c r="AE34" s="71"/>
      <c r="AF34" s="71"/>
    </row>
    <row r="35" spans="1:32" s="44" customFormat="1" ht="101.25" customHeight="1">
      <c r="A35" s="36" t="s">
        <v>114</v>
      </c>
      <c r="B35" s="28">
        <v>951</v>
      </c>
      <c r="C35" s="22" t="s">
        <v>6</v>
      </c>
      <c r="D35" s="22" t="s">
        <v>7</v>
      </c>
      <c r="E35" s="37" t="s">
        <v>82</v>
      </c>
      <c r="F35" s="38" t="s">
        <v>12</v>
      </c>
      <c r="G35" s="23">
        <v>5.8</v>
      </c>
      <c r="H35" s="23">
        <v>25.5</v>
      </c>
      <c r="I35" s="23">
        <v>46.4</v>
      </c>
      <c r="W35" s="5"/>
      <c r="Z35" s="68"/>
      <c r="AA35" s="71"/>
      <c r="AB35" s="71"/>
      <c r="AC35" s="71"/>
      <c r="AD35" s="71"/>
      <c r="AE35" s="71"/>
      <c r="AF35" s="71"/>
    </row>
    <row r="36" spans="1:32" s="57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122</v>
      </c>
      <c r="B37" s="22" t="s">
        <v>74</v>
      </c>
      <c r="C37" s="22" t="s">
        <v>7</v>
      </c>
      <c r="D37" s="22" t="s">
        <v>25</v>
      </c>
      <c r="E37" s="22" t="s">
        <v>121</v>
      </c>
      <c r="F37" s="24">
        <v>240</v>
      </c>
      <c r="G37" s="23">
        <v>800</v>
      </c>
      <c r="H37" s="23">
        <v>0</v>
      </c>
      <c r="I37" s="23">
        <v>0</v>
      </c>
      <c r="V37" s="5"/>
      <c r="Z37" s="68"/>
      <c r="AA37" s="68"/>
      <c r="AB37" s="68"/>
      <c r="AC37" s="68"/>
      <c r="AD37" s="68"/>
      <c r="AE37" s="68"/>
    </row>
    <row r="38" spans="1:32" s="3" customFormat="1" ht="123" customHeight="1">
      <c r="A38" s="21" t="s">
        <v>94</v>
      </c>
      <c r="B38" s="22" t="s">
        <v>74</v>
      </c>
      <c r="C38" s="22" t="s">
        <v>7</v>
      </c>
      <c r="D38" s="22" t="s">
        <v>25</v>
      </c>
      <c r="E38" s="22" t="s">
        <v>95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s="3" customFormat="1" ht="119.25" customHeight="1">
      <c r="A39" s="29" t="s">
        <v>86</v>
      </c>
      <c r="B39" s="28">
        <v>951</v>
      </c>
      <c r="C39" s="30" t="s">
        <v>8</v>
      </c>
      <c r="D39" s="30" t="s">
        <v>88</v>
      </c>
      <c r="E39" s="22" t="s">
        <v>89</v>
      </c>
      <c r="F39" s="31" t="s">
        <v>12</v>
      </c>
      <c r="G39" s="23">
        <f>25-6.2</f>
        <v>18.8</v>
      </c>
      <c r="H39" s="23">
        <v>0</v>
      </c>
      <c r="I39" s="23">
        <v>0</v>
      </c>
      <c r="T39" s="4"/>
      <c r="Z39" s="68"/>
      <c r="AA39" s="71"/>
      <c r="AB39" s="71"/>
      <c r="AC39" s="71"/>
      <c r="AD39" s="71"/>
      <c r="AE39" s="71"/>
      <c r="AF39" s="71"/>
    </row>
    <row r="40" spans="1:32" ht="188.25" customHeight="1">
      <c r="A40" s="25" t="s">
        <v>41</v>
      </c>
      <c r="B40" s="28">
        <v>951</v>
      </c>
      <c r="C40" s="22" t="s">
        <v>9</v>
      </c>
      <c r="D40" s="22" t="s">
        <v>5</v>
      </c>
      <c r="E40" s="22" t="s">
        <v>42</v>
      </c>
      <c r="F40" s="22" t="s">
        <v>12</v>
      </c>
      <c r="G40" s="23">
        <v>14.5</v>
      </c>
      <c r="H40" s="23">
        <v>15</v>
      </c>
      <c r="I40" s="23">
        <v>15.6</v>
      </c>
      <c r="Z40" s="69"/>
      <c r="AA40" s="70"/>
      <c r="AB40" s="70"/>
      <c r="AC40" s="70"/>
      <c r="AD40" s="70"/>
      <c r="AE40" s="70"/>
    </row>
    <row r="41" spans="1:32" s="3" customFormat="1" ht="135" customHeight="1">
      <c r="A41" s="26" t="s">
        <v>54</v>
      </c>
      <c r="B41" s="28">
        <v>951</v>
      </c>
      <c r="C41" s="22" t="s">
        <v>9</v>
      </c>
      <c r="D41" s="22" t="s">
        <v>5</v>
      </c>
      <c r="E41" s="22" t="s">
        <v>23</v>
      </c>
      <c r="F41" s="38" t="s">
        <v>12</v>
      </c>
      <c r="G41" s="23">
        <v>12.9</v>
      </c>
      <c r="H41" s="23">
        <v>13.4</v>
      </c>
      <c r="I41" s="23">
        <v>13.9</v>
      </c>
      <c r="W41" s="5"/>
    </row>
    <row r="42" spans="1:32" ht="153.75" customHeight="1">
      <c r="A42" s="25" t="s">
        <v>85</v>
      </c>
      <c r="B42" s="28">
        <v>951</v>
      </c>
      <c r="C42" s="20" t="s">
        <v>9</v>
      </c>
      <c r="D42" s="20" t="s">
        <v>7</v>
      </c>
      <c r="E42" s="22" t="s">
        <v>84</v>
      </c>
      <c r="F42" s="22" t="s">
        <v>12</v>
      </c>
      <c r="G42" s="23">
        <f>10.6+8.5-8.8</f>
        <v>10.3</v>
      </c>
      <c r="H42" s="23">
        <f>11.9+8.5</f>
        <v>20.399999999999999</v>
      </c>
      <c r="I42" s="23">
        <v>11.9</v>
      </c>
      <c r="Z42" s="69"/>
      <c r="AA42" s="70"/>
      <c r="AB42" s="70"/>
      <c r="AC42" s="70"/>
      <c r="AD42" s="70"/>
      <c r="AE42" s="70"/>
    </row>
    <row r="43" spans="1:32" ht="84.75" customHeight="1">
      <c r="A43" s="21" t="s">
        <v>20</v>
      </c>
      <c r="B43" s="28">
        <v>951</v>
      </c>
      <c r="C43" s="20" t="s">
        <v>9</v>
      </c>
      <c r="D43" s="20" t="s">
        <v>7</v>
      </c>
      <c r="E43" s="20" t="s">
        <v>26</v>
      </c>
      <c r="F43" s="20" t="s">
        <v>12</v>
      </c>
      <c r="G43" s="32">
        <f>197.1+17.9</f>
        <v>215</v>
      </c>
      <c r="H43" s="23">
        <v>8.8000000000000007</v>
      </c>
      <c r="I43" s="23">
        <v>0</v>
      </c>
    </row>
    <row r="44" spans="1:32" ht="86.25" customHeight="1">
      <c r="A44" s="21" t="s">
        <v>55</v>
      </c>
      <c r="B44" s="28">
        <v>951</v>
      </c>
      <c r="C44" s="22" t="s">
        <v>9</v>
      </c>
      <c r="D44" s="22" t="s">
        <v>7</v>
      </c>
      <c r="E44" s="22" t="s">
        <v>27</v>
      </c>
      <c r="F44" s="22" t="s">
        <v>12</v>
      </c>
      <c r="G44" s="23">
        <v>5.3</v>
      </c>
      <c r="H44" s="23">
        <v>0</v>
      </c>
      <c r="I44" s="23">
        <v>0</v>
      </c>
    </row>
    <row r="45" spans="1:32" ht="100.5" customHeight="1">
      <c r="A45" s="21" t="s">
        <v>21</v>
      </c>
      <c r="B45" s="28">
        <v>951</v>
      </c>
      <c r="C45" s="22" t="s">
        <v>9</v>
      </c>
      <c r="D45" s="22" t="s">
        <v>7</v>
      </c>
      <c r="E45" s="22" t="s">
        <v>28</v>
      </c>
      <c r="F45" s="22" t="s">
        <v>12</v>
      </c>
      <c r="G45" s="23">
        <v>125</v>
      </c>
      <c r="H45" s="23">
        <v>0</v>
      </c>
      <c r="I45" s="23">
        <v>0</v>
      </c>
    </row>
    <row r="46" spans="1:32" ht="100.5" customHeight="1">
      <c r="A46" s="21" t="s">
        <v>56</v>
      </c>
      <c r="B46" s="28">
        <v>951</v>
      </c>
      <c r="C46" s="22" t="s">
        <v>9</v>
      </c>
      <c r="D46" s="22" t="s">
        <v>7</v>
      </c>
      <c r="E46" s="22" t="s">
        <v>29</v>
      </c>
      <c r="F46" s="22" t="s">
        <v>12</v>
      </c>
      <c r="G46" s="23">
        <v>4.5</v>
      </c>
      <c r="H46" s="23">
        <v>8.8000000000000007</v>
      </c>
      <c r="I46" s="23">
        <v>0</v>
      </c>
    </row>
    <row r="47" spans="1:32" ht="84.75" customHeight="1">
      <c r="A47" s="21" t="s">
        <v>57</v>
      </c>
      <c r="B47" s="28">
        <v>951</v>
      </c>
      <c r="C47" s="22" t="s">
        <v>9</v>
      </c>
      <c r="D47" s="22" t="s">
        <v>7</v>
      </c>
      <c r="E47" s="22" t="s">
        <v>30</v>
      </c>
      <c r="F47" s="22" t="s">
        <v>12</v>
      </c>
      <c r="G47" s="23">
        <f>1417.1+18.3</f>
        <v>1435.3999999999999</v>
      </c>
      <c r="H47" s="23">
        <v>1412.9</v>
      </c>
      <c r="I47" s="23">
        <v>1439.1</v>
      </c>
    </row>
    <row r="48" spans="1:32" s="3" customFormat="1" ht="136.5" customHeight="1">
      <c r="A48" s="26" t="s">
        <v>79</v>
      </c>
      <c r="B48" s="28">
        <v>951</v>
      </c>
      <c r="C48" s="22" t="s">
        <v>9</v>
      </c>
      <c r="D48" s="22" t="s">
        <v>7</v>
      </c>
      <c r="E48" s="22" t="s">
        <v>78</v>
      </c>
      <c r="F48" s="22" t="s">
        <v>12</v>
      </c>
      <c r="G48" s="23">
        <v>42.3</v>
      </c>
      <c r="H48" s="23">
        <v>42.3</v>
      </c>
      <c r="I48" s="23">
        <v>42.3</v>
      </c>
      <c r="W48" s="5"/>
    </row>
    <row r="49" spans="1:115" ht="100.5" customHeight="1">
      <c r="A49" s="21" t="s">
        <v>58</v>
      </c>
      <c r="B49" s="28">
        <v>951</v>
      </c>
      <c r="C49" s="22" t="s">
        <v>9</v>
      </c>
      <c r="D49" s="22" t="s">
        <v>7</v>
      </c>
      <c r="E49" s="22" t="s">
        <v>62</v>
      </c>
      <c r="F49" s="22" t="s">
        <v>12</v>
      </c>
      <c r="G49" s="23">
        <v>159.80000000000001</v>
      </c>
      <c r="H49" s="23">
        <v>12</v>
      </c>
      <c r="I49" s="23">
        <v>12.5</v>
      </c>
    </row>
    <row r="50" spans="1:115" ht="100.5" customHeight="1">
      <c r="A50" s="21" t="s">
        <v>71</v>
      </c>
      <c r="B50" s="28">
        <v>951</v>
      </c>
      <c r="C50" s="22" t="s">
        <v>9</v>
      </c>
      <c r="D50" s="22" t="s">
        <v>7</v>
      </c>
      <c r="E50" s="22" t="s">
        <v>69</v>
      </c>
      <c r="F50" s="22" t="s">
        <v>12</v>
      </c>
      <c r="G50" s="23">
        <v>120</v>
      </c>
      <c r="H50" s="23">
        <v>0</v>
      </c>
      <c r="I50" s="23">
        <v>0</v>
      </c>
    </row>
    <row r="51" spans="1:115" ht="136.5" customHeight="1">
      <c r="A51" s="41" t="s">
        <v>96</v>
      </c>
      <c r="B51" s="28">
        <v>951</v>
      </c>
      <c r="C51" s="22" t="s">
        <v>97</v>
      </c>
      <c r="D51" s="22" t="s">
        <v>9</v>
      </c>
      <c r="E51" s="20" t="s">
        <v>98</v>
      </c>
      <c r="F51" s="20" t="s">
        <v>12</v>
      </c>
      <c r="G51" s="23">
        <v>9</v>
      </c>
      <c r="H51" s="23">
        <v>0</v>
      </c>
      <c r="I51" s="23">
        <v>0</v>
      </c>
      <c r="U51" s="4"/>
      <c r="W51" s="1"/>
      <c r="Y51" s="69"/>
      <c r="Z51" s="70"/>
      <c r="AA51" s="70"/>
      <c r="AB51" s="70"/>
      <c r="AC51" s="70"/>
      <c r="AD51" s="70"/>
      <c r="AE51" s="70"/>
    </row>
    <row r="52" spans="1:115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23">
        <v>4712</v>
      </c>
      <c r="H52" s="23">
        <v>4936</v>
      </c>
      <c r="I52" s="23">
        <v>4177.1000000000004</v>
      </c>
      <c r="Y52" s="69"/>
      <c r="Z52" s="70"/>
      <c r="AA52" s="70"/>
      <c r="AB52" s="70"/>
      <c r="AC52" s="70"/>
      <c r="AD52" s="70"/>
    </row>
    <row r="53" spans="1:115" ht="115.5" customHeight="1">
      <c r="A53" s="25" t="s">
        <v>90</v>
      </c>
      <c r="B53" s="28">
        <v>951</v>
      </c>
      <c r="C53" s="22" t="s">
        <v>10</v>
      </c>
      <c r="D53" s="22" t="s">
        <v>5</v>
      </c>
      <c r="E53" s="22" t="s">
        <v>91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115" s="60" customFormat="1" ht="82.5" customHeight="1">
      <c r="A54" s="62" t="s">
        <v>124</v>
      </c>
      <c r="B54" s="66">
        <v>951</v>
      </c>
      <c r="C54" s="47" t="s">
        <v>10</v>
      </c>
      <c r="D54" s="47" t="s">
        <v>5</v>
      </c>
      <c r="E54" s="47" t="s">
        <v>125</v>
      </c>
      <c r="F54" s="47" t="s">
        <v>17</v>
      </c>
      <c r="G54" s="63">
        <v>152.19999999999999</v>
      </c>
      <c r="H54" s="63">
        <v>0</v>
      </c>
      <c r="I54" s="63">
        <v>0</v>
      </c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</row>
    <row r="55" spans="1:115" s="60" customFormat="1" ht="118.5" customHeight="1">
      <c r="A55" s="51" t="s">
        <v>126</v>
      </c>
      <c r="B55" s="66">
        <v>951</v>
      </c>
      <c r="C55" s="47" t="s">
        <v>10</v>
      </c>
      <c r="D55" s="47" t="s">
        <v>5</v>
      </c>
      <c r="E55" s="47" t="s">
        <v>127</v>
      </c>
      <c r="F55" s="47" t="s">
        <v>17</v>
      </c>
      <c r="G55" s="47" t="s">
        <v>128</v>
      </c>
      <c r="H55" s="63">
        <v>0</v>
      </c>
      <c r="I55" s="63">
        <v>0</v>
      </c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</row>
    <row r="56" spans="1:115" s="60" customFormat="1" ht="90.75" customHeight="1">
      <c r="A56" s="51" t="s">
        <v>129</v>
      </c>
      <c r="B56" s="66">
        <v>951</v>
      </c>
      <c r="C56" s="47" t="s">
        <v>10</v>
      </c>
      <c r="D56" s="47" t="s">
        <v>5</v>
      </c>
      <c r="E56" s="47" t="s">
        <v>130</v>
      </c>
      <c r="F56" s="47" t="s">
        <v>17</v>
      </c>
      <c r="G56" s="47" t="s">
        <v>131</v>
      </c>
      <c r="H56" s="63">
        <v>0</v>
      </c>
      <c r="I56" s="65">
        <v>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</row>
    <row r="57" spans="1:115" s="59" customFormat="1" ht="70.5" customHeight="1">
      <c r="A57" s="56" t="s">
        <v>123</v>
      </c>
      <c r="B57" s="66">
        <v>951</v>
      </c>
      <c r="C57" s="47" t="s">
        <v>10</v>
      </c>
      <c r="D57" s="47" t="s">
        <v>5</v>
      </c>
      <c r="E57" s="47" t="s">
        <v>132</v>
      </c>
      <c r="F57" s="47" t="s">
        <v>17</v>
      </c>
      <c r="G57" s="46">
        <v>3944.6</v>
      </c>
      <c r="H57" s="23">
        <v>0</v>
      </c>
      <c r="I57" s="23">
        <v>0</v>
      </c>
      <c r="V57" s="58"/>
    </row>
    <row r="58" spans="1:115" s="3" customFormat="1" ht="150" customHeight="1">
      <c r="A58" s="29" t="s">
        <v>60</v>
      </c>
      <c r="B58" s="28">
        <v>951</v>
      </c>
      <c r="C58" s="20" t="s">
        <v>10</v>
      </c>
      <c r="D58" s="20" t="s">
        <v>5</v>
      </c>
      <c r="E58" s="20" t="s">
        <v>70</v>
      </c>
      <c r="F58" s="22" t="s">
        <v>17</v>
      </c>
      <c r="G58" s="32">
        <v>10</v>
      </c>
      <c r="H58" s="23">
        <v>10</v>
      </c>
      <c r="I58" s="23">
        <v>0</v>
      </c>
      <c r="W58" s="4"/>
    </row>
    <row r="59" spans="1:115" s="53" customFormat="1" ht="100.5" customHeight="1">
      <c r="A59" s="51" t="s">
        <v>118</v>
      </c>
      <c r="B59" s="28">
        <v>951</v>
      </c>
      <c r="C59" s="20" t="s">
        <v>10</v>
      </c>
      <c r="D59" s="20" t="s">
        <v>5</v>
      </c>
      <c r="E59" s="47" t="s">
        <v>119</v>
      </c>
      <c r="F59" s="22" t="s">
        <v>17</v>
      </c>
      <c r="G59" s="23">
        <f>(2000+1678.4+300)+(2000+833.5+300)</f>
        <v>7111.9</v>
      </c>
      <c r="H59" s="23">
        <v>0</v>
      </c>
      <c r="I59" s="23">
        <v>0</v>
      </c>
      <c r="W59" s="55"/>
    </row>
    <row r="60" spans="1:115" s="54" customFormat="1" ht="88.5" customHeight="1">
      <c r="A60" s="56" t="s">
        <v>120</v>
      </c>
      <c r="B60" s="28">
        <v>951</v>
      </c>
      <c r="C60" s="22" t="s">
        <v>25</v>
      </c>
      <c r="D60" s="22" t="s">
        <v>5</v>
      </c>
      <c r="E60" s="22" t="s">
        <v>77</v>
      </c>
      <c r="F60" s="28">
        <v>310</v>
      </c>
      <c r="G60" s="23">
        <v>123.7</v>
      </c>
      <c r="H60" s="23">
        <v>203</v>
      </c>
      <c r="I60" s="23">
        <v>211.2</v>
      </c>
      <c r="W60" s="5"/>
      <c r="Y60" s="68"/>
      <c r="Z60" s="71"/>
      <c r="AA60" s="71"/>
      <c r="AB60" s="71"/>
      <c r="AC60" s="71"/>
      <c r="AD60" s="71"/>
    </row>
    <row r="61" spans="1:115" s="3" customFormat="1" ht="88.5" customHeight="1">
      <c r="A61" s="29" t="s">
        <v>61</v>
      </c>
      <c r="B61" s="28">
        <v>951</v>
      </c>
      <c r="C61" s="22" t="s">
        <v>25</v>
      </c>
      <c r="D61" s="22" t="s">
        <v>5</v>
      </c>
      <c r="E61" s="22" t="s">
        <v>77</v>
      </c>
      <c r="F61" s="28">
        <v>320</v>
      </c>
      <c r="G61" s="23">
        <v>24.404640000000001</v>
      </c>
      <c r="H61" s="23">
        <v>0</v>
      </c>
      <c r="I61" s="23">
        <v>0</v>
      </c>
      <c r="W61" s="5"/>
      <c r="Y61" s="68"/>
      <c r="Z61" s="71"/>
      <c r="AA61" s="71"/>
      <c r="AB61" s="71"/>
      <c r="AC61" s="71"/>
      <c r="AD61" s="71"/>
    </row>
    <row r="62" spans="1:115" s="4" customFormat="1" ht="154.5" customHeight="1">
      <c r="A62" s="39" t="s">
        <v>92</v>
      </c>
      <c r="B62" s="28">
        <v>951</v>
      </c>
      <c r="C62" s="28">
        <v>11</v>
      </c>
      <c r="D62" s="22" t="s">
        <v>6</v>
      </c>
      <c r="E62" s="37" t="s">
        <v>115</v>
      </c>
      <c r="F62" s="28">
        <v>240</v>
      </c>
      <c r="G62" s="23">
        <v>12</v>
      </c>
      <c r="H62" s="23">
        <v>0</v>
      </c>
      <c r="I62" s="23">
        <v>0</v>
      </c>
      <c r="J62" s="40">
        <v>10</v>
      </c>
      <c r="K62" s="40">
        <v>10</v>
      </c>
      <c r="L62" s="40">
        <v>10</v>
      </c>
      <c r="M62" s="40">
        <v>10</v>
      </c>
      <c r="N62" s="40">
        <v>10</v>
      </c>
      <c r="O62" s="40">
        <v>10</v>
      </c>
      <c r="P62" s="40">
        <v>10</v>
      </c>
      <c r="Q62" s="40">
        <v>10</v>
      </c>
      <c r="R62" s="40">
        <v>10</v>
      </c>
      <c r="S62" s="40">
        <v>10</v>
      </c>
      <c r="T62" s="40">
        <v>10</v>
      </c>
      <c r="U62" s="40">
        <v>10</v>
      </c>
      <c r="Y62" s="72"/>
      <c r="Z62" s="73"/>
      <c r="AA62" s="73"/>
      <c r="AB62" s="73"/>
      <c r="AC62" s="73"/>
      <c r="AD62" s="73"/>
    </row>
  </sheetData>
  <mergeCells count="31"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7:AE37"/>
    <mergeCell ref="Y52:AD52"/>
    <mergeCell ref="Y61:AD61"/>
    <mergeCell ref="Y62:AD62"/>
    <mergeCell ref="Z39:AF39"/>
    <mergeCell ref="Z40:AE40"/>
    <mergeCell ref="Z42:AE42"/>
    <mergeCell ref="Y51:AE51"/>
    <mergeCell ref="Y60:AD60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2024-06-18T11:35:53Z</cp:lastPrinted>
  <dcterms:created xsi:type="dcterms:W3CDTF">2007-03-05T07:46:27Z</dcterms:created>
  <dcterms:modified xsi:type="dcterms:W3CDTF">2024-06-18T11:36:22Z</dcterms:modified>
</cp:coreProperties>
</file>